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SBYT\Для САЙТА\ИНФО ДЛЯ РАСКРЫТИЯ\2023\4. апрель 2023\ГВС из закрытой системы\"/>
    </mc:Choice>
  </mc:AlternateContent>
  <bookViews>
    <workbookView xWindow="-105" yWindow="45" windowWidth="14775" windowHeight="12585" firstSheet="3" activeTab="5"/>
  </bookViews>
  <sheets>
    <sheet name="ГВС ЗС 2018г. " sheetId="5" r:id="rId1"/>
    <sheet name="ГВС ЗС 2019г. " sheetId="6" r:id="rId2"/>
    <sheet name="ГВС ЗС 2020г. " sheetId="7" r:id="rId3"/>
    <sheet name="ГВС ЗС 2021г." sheetId="8" r:id="rId4"/>
    <sheet name="ГВС ЗС 2022г. " sheetId="9" r:id="rId5"/>
    <sheet name="ГВС ЗС 2023г." sheetId="10" r:id="rId6"/>
  </sheets>
  <definedNames>
    <definedName name="_xlnm.Print_Area" localSheetId="0">'ГВС ЗС 2018г. '!$A$1:$P$10</definedName>
    <definedName name="_xlnm.Print_Area" localSheetId="1">'ГВС ЗС 2019г. '!$A$1:$P$10</definedName>
    <definedName name="_xlnm.Print_Area" localSheetId="2">'ГВС ЗС 2020г. '!$A$1:$P$10</definedName>
    <definedName name="_xlnm.Print_Area" localSheetId="3">'ГВС ЗС 2021г.'!$A$1:$P$10</definedName>
    <definedName name="_xlnm.Print_Area" localSheetId="4">'ГВС ЗС 2022г. '!$A$1:$P$10</definedName>
  </definedNames>
  <calcPr calcId="162913" calcOnSave="0" concurrentCalc="0"/>
</workbook>
</file>

<file path=xl/calcChain.xml><?xml version="1.0" encoding="utf-8"?>
<calcChain xmlns="http://schemas.openxmlformats.org/spreadsheetml/2006/main">
  <c r="H9" i="10" l="1"/>
  <c r="E9" i="10"/>
  <c r="G9" i="10"/>
  <c r="D9" i="10"/>
  <c r="D8" i="10"/>
  <c r="P9" i="10"/>
  <c r="O9" i="10"/>
  <c r="N9" i="10"/>
  <c r="M9" i="10"/>
  <c r="L9" i="10"/>
  <c r="K9" i="10"/>
  <c r="J9" i="10"/>
  <c r="I9" i="10"/>
  <c r="F9" i="10"/>
  <c r="D8" i="8"/>
  <c r="D9" i="8"/>
  <c r="D8" i="7"/>
  <c r="D9" i="7"/>
  <c r="D9" i="6"/>
  <c r="D8" i="6"/>
  <c r="D9" i="5"/>
  <c r="N9" i="5"/>
  <c r="E9" i="5"/>
  <c r="D8" i="5"/>
  <c r="O9" i="9"/>
  <c r="D9" i="9"/>
  <c r="D8" i="9"/>
  <c r="P9" i="9"/>
  <c r="N9" i="9"/>
  <c r="M9" i="9"/>
  <c r="L9" i="9"/>
  <c r="K9" i="9"/>
  <c r="J9" i="9"/>
  <c r="I9" i="9"/>
  <c r="H9" i="9"/>
  <c r="G9" i="9"/>
  <c r="F9" i="9"/>
  <c r="E9" i="9"/>
  <c r="P9" i="8"/>
  <c r="O9" i="8"/>
  <c r="N9" i="8"/>
  <c r="M9" i="8"/>
  <c r="L9" i="8"/>
  <c r="K9" i="8"/>
  <c r="J9" i="8"/>
  <c r="I9" i="8"/>
  <c r="H9" i="8"/>
  <c r="G9" i="8"/>
  <c r="F9" i="8"/>
  <c r="E9" i="8"/>
  <c r="P9" i="7"/>
  <c r="O9" i="7"/>
  <c r="N9" i="7"/>
  <c r="M9" i="7"/>
  <c r="L9" i="7"/>
  <c r="K9" i="7"/>
  <c r="J9" i="7"/>
  <c r="I9" i="7"/>
  <c r="H9" i="7"/>
  <c r="G9" i="7"/>
  <c r="F9" i="7"/>
  <c r="E9" i="7"/>
  <c r="P9" i="6"/>
  <c r="O9" i="6"/>
  <c r="N9" i="6"/>
  <c r="M9" i="6"/>
  <c r="L9" i="6"/>
  <c r="K9" i="6"/>
  <c r="J9" i="6"/>
  <c r="I9" i="6"/>
  <c r="H9" i="6"/>
  <c r="G9" i="6"/>
  <c r="F9" i="6"/>
  <c r="E9" i="6"/>
  <c r="P9" i="5"/>
  <c r="O9" i="5"/>
  <c r="M9" i="5"/>
  <c r="L9" i="5"/>
  <c r="K9" i="5"/>
  <c r="J9" i="5"/>
  <c r="I9" i="5"/>
  <c r="H9" i="5"/>
  <c r="G9" i="5"/>
  <c r="F9" i="5"/>
</calcChain>
</file>

<file path=xl/sharedStrings.xml><?xml version="1.0" encoding="utf-8"?>
<sst xmlns="http://schemas.openxmlformats.org/spreadsheetml/2006/main" count="120" uniqueCount="30">
  <si>
    <t>Населенный пункт</t>
  </si>
  <si>
    <t>месяц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</si>
  <si>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</si>
  <si>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</si>
  <si>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</si>
  <si>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</si>
  <si>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</si>
  <si>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</si>
  <si>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</si>
  <si>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</si>
  <si>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</si>
  <si>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</si>
  <si>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</si>
  <si>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</si>
  <si>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п.Усть-Камчатск</t>
  </si>
  <si>
    <t>Итого:</t>
  </si>
  <si>
    <t xml:space="preserve"> ГВС (ЗС)</t>
  </si>
  <si>
    <t>Объем тепловой энергии используемой для горячего водоснабжения  из закрытой системы, тыс. Гкал. 2022год</t>
  </si>
  <si>
    <t>2022год</t>
  </si>
  <si>
    <t>2018год</t>
  </si>
  <si>
    <t>2019год</t>
  </si>
  <si>
    <t>2020год</t>
  </si>
  <si>
    <t>Объем тепловой энергии используемой для горячего водоснабжения  из закрытой системы, тыс. Гкал. 2020 год</t>
  </si>
  <si>
    <t>Объем тепловой энергии используемой для горячего водоснабжения  из закрытой системы, тыс. Гкал. 2019 год</t>
  </si>
  <si>
    <t>Объем тепловой энергии используемой для горячего водоснабжения  из закрытой системы, тыс. Гкал. 2018 год</t>
  </si>
  <si>
    <t>Объем тепловой энергии используемой для горячего водоснабжения  из закрытой системы, тыс. Гкал. 2021 год</t>
  </si>
  <si>
    <t>2021год</t>
  </si>
  <si>
    <t>ВСЕГО</t>
  </si>
  <si>
    <t>Объем тепловой энергии используемой для горячего водоснабжения  из закрытой системы, тыс. Гкал. 2023год</t>
  </si>
  <si>
    <t>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</si>
</sst>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6" formatCode="0.000"/>
  </numFmts>
  <fonts count="6" x14ac:knownFonts="1">
    <font>
      <sz val="10"/>
      <name val="Arial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13" xfId="0" applyFont="1" applyBorder="1" applyAlignment="1">
      <alignment horizontal="right" wrapText="1"/>
    </xf>
    <xf numFmtId="3" fontId="0" fillId="0" borderId="12" xfId="0" applyNumberFormat="1" applyBorder="1" applyAlignment="1">
      <alignment horizontal="right"/>
    </xf>
    <xf numFmtId="3" fontId="0" fillId="0" borderId="12" xfId="0" applyNumberFormat="1" applyBorder="1" applyAlignment="1"/>
    <xf numFmtId="3" fontId="0" fillId="0" borderId="10" xfId="0" applyNumberFormat="1" applyBorder="1" applyAlignment="1"/>
    <xf numFmtId="3" fontId="5" fillId="0" borderId="14" xfId="0" applyNumberFormat="1" applyFont="1" applyBorder="1" applyAlignment="1">
      <alignment horizontal="right" wrapText="1"/>
    </xf>
    <xf numFmtId="3" fontId="2" fillId="0" borderId="10" xfId="0" applyNumberFormat="1" applyFont="1" applyBorder="1" applyAlignment="1">
      <alignment horizontal="right" wrapText="1"/>
    </xf>
    <xf numFmtId="3" fontId="0" fillId="2" borderId="10" xfId="0" applyNumberFormat="1" applyFill="1" applyBorder="1" applyAlignment="1"/>
    <xf numFmtId="3" fontId="0" fillId="2" borderId="14" xfId="0" applyNumberFormat="1" applyFill="1" applyBorder="1" applyAlignment="1"/>
    <xf numFmtId="3" fontId="0" fillId="0" borderId="13" xfId="0" applyNumberFormat="1" applyBorder="1" applyAlignment="1"/>
    <xf numFmtId="3" fontId="0" fillId="2" borderId="12" xfId="0" applyNumberFormat="1" applyFill="1" applyBorder="1" applyAlignment="1"/>
    <xf numFmtId="1" fontId="0" fillId="2" borderId="14" xfId="0" applyNumberFormat="1" applyFill="1" applyBorder="1" applyAlignment="1"/>
    <xf numFmtId="1" fontId="0" fillId="2" borderId="12" xfId="0" applyNumberFormat="1" applyFill="1" applyBorder="1" applyAlignment="1"/>
    <xf numFmtId="3" fontId="4" fillId="2" borderId="5" xfId="0" applyNumberFormat="1" applyFont="1" applyFill="1" applyBorder="1" applyAlignment="1">
      <alignment horizontal="right" vertical="center"/>
    </xf>
    <xf numFmtId="1" fontId="0" fillId="2" borderId="14" xfId="0" applyNumberFormat="1" applyFill="1" applyBorder="1"/>
    <xf numFmtId="3" fontId="0" fillId="0" borderId="13" xfId="0" applyNumberFormat="1" applyBorder="1" applyAlignment="1">
      <alignment horizontal="right"/>
    </xf>
    <xf numFmtId="1" fontId="0" fillId="2" borderId="12" xfId="0" applyNumberFormat="1" applyFill="1" applyBorder="1"/>
    <xf numFmtId="1" fontId="5" fillId="0" borderId="14" xfId="0" applyNumberFormat="1" applyFont="1" applyBorder="1" applyAlignment="1">
      <alignment horizontal="right" wrapText="1"/>
    </xf>
    <xf numFmtId="1" fontId="2" fillId="0" borderId="10" xfId="0" applyNumberFormat="1" applyFont="1" applyBorder="1" applyAlignment="1">
      <alignment horizontal="right" wrapText="1"/>
    </xf>
    <xf numFmtId="0" fontId="3" fillId="0" borderId="14" xfId="0" applyFont="1" applyBorder="1" applyAlignment="1">
      <alignment horizontal="left" wrapText="1"/>
    </xf>
    <xf numFmtId="3" fontId="0" fillId="2" borderId="13" xfId="0" applyNumberFormat="1" applyFill="1" applyBorder="1" applyAlignment="1"/>
    <xf numFmtId="1" fontId="0" fillId="2" borderId="13" xfId="0" applyNumberFormat="1" applyFill="1" applyBorder="1" applyAlignment="1"/>
    <xf numFmtId="1" fontId="0" fillId="2" borderId="13" xfId="0" applyNumberFormat="1" applyFill="1" applyBorder="1"/>
    <xf numFmtId="0" fontId="3" fillId="0" borderId="9" xfId="0" applyFont="1" applyBorder="1" applyAlignment="1">
      <alignment horizontal="left" wrapText="1"/>
    </xf>
    <xf numFmtId="0" fontId="2" fillId="0" borderId="14" xfId="0" applyFont="1" applyBorder="1" applyAlignment="1">
      <alignment horizontal="right" wrapText="1"/>
    </xf>
    <xf numFmtId="164" fontId="0" fillId="2" borderId="10" xfId="0" applyNumberFormat="1" applyFill="1" applyBorder="1" applyAlignment="1"/>
    <xf numFmtId="164" fontId="5" fillId="0" borderId="14" xfId="0" applyNumberFormat="1" applyFont="1" applyBorder="1" applyAlignment="1">
      <alignment horizontal="right" wrapText="1"/>
    </xf>
    <xf numFmtId="164" fontId="0" fillId="2" borderId="14" xfId="0" applyNumberFormat="1" applyFill="1" applyBorder="1" applyAlignment="1"/>
    <xf numFmtId="164" fontId="0" fillId="2" borderId="12" xfId="0" applyNumberFormat="1" applyFill="1" applyBorder="1" applyAlignment="1"/>
    <xf numFmtId="164" fontId="0" fillId="0" borderId="10" xfId="0" applyNumberFormat="1" applyBorder="1" applyAlignment="1"/>
    <xf numFmtId="164" fontId="0" fillId="0" borderId="13" xfId="0" applyNumberFormat="1" applyBorder="1" applyAlignment="1"/>
    <xf numFmtId="164" fontId="0" fillId="0" borderId="12" xfId="0" applyNumberFormat="1" applyBorder="1" applyAlignment="1"/>
    <xf numFmtId="0" fontId="2" fillId="0" borderId="3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6" fontId="0" fillId="2" borderId="14" xfId="0" applyNumberForma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S9"/>
  <sheetViews>
    <sheetView view="pageBreakPreview" zoomScale="110" zoomScaleNormal="100" zoomScaleSheetLayoutView="110" workbookViewId="0">
      <selection activeCell="E15" sqref="E15"/>
    </sheetView>
  </sheetViews>
  <sheetFormatPr defaultRowHeight="12.75" x14ac:dyDescent="0.2"/>
  <cols>
    <col min="1" max="1" width="7.28515625" customWidth="1"/>
    <col min="2" max="2" width="7.85546875" customWidth="1"/>
    <col min="3" max="3" width="16.42578125" customWidth="1"/>
    <col min="4" max="4" width="12.140625" customWidth="1"/>
    <col min="6" max="6" width="10.42578125" customWidth="1"/>
    <col min="8" max="12" width="8.7109375" customWidth="1"/>
    <col min="13" max="13" width="10" customWidth="1"/>
    <col min="14" max="20" width="8.7109375" customWidth="1"/>
  </cols>
  <sheetData>
    <row r="3" spans="1:19" ht="24" customHeight="1" x14ac:dyDescent="0.25">
      <c r="A3" s="38" t="s">
        <v>24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S3" s="1"/>
    </row>
    <row r="4" spans="1:19" ht="13.5" thickBot="1" x14ac:dyDescent="0.25"/>
    <row r="5" spans="1:19" ht="18" customHeight="1" thickBot="1" x14ac:dyDescent="0.25">
      <c r="A5" s="43" t="s">
        <v>16</v>
      </c>
      <c r="B5" s="44"/>
      <c r="C5" s="33" t="s">
        <v>0</v>
      </c>
      <c r="D5" s="33" t="s">
        <v>27</v>
      </c>
      <c r="E5" s="49" t="s">
        <v>1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1:19" ht="12.75" customHeight="1" x14ac:dyDescent="0.2">
      <c r="A6" s="45"/>
      <c r="B6" s="46"/>
      <c r="C6" s="37"/>
      <c r="D6" s="37"/>
      <c r="E6" s="43" t="s">
        <v>2</v>
      </c>
      <c r="F6" s="33" t="s">
        <v>3</v>
      </c>
      <c r="G6" s="35" t="s">
        <v>4</v>
      </c>
      <c r="H6" s="33" t="s">
        <v>5</v>
      </c>
      <c r="I6" s="35" t="s">
        <v>6</v>
      </c>
      <c r="J6" s="33" t="s">
        <v>7</v>
      </c>
      <c r="K6" s="35" t="s">
        <v>8</v>
      </c>
      <c r="L6" s="33" t="s">
        <v>9</v>
      </c>
      <c r="M6" s="35" t="s">
        <v>10</v>
      </c>
      <c r="N6" s="33" t="s">
        <v>11</v>
      </c>
      <c r="O6" s="35" t="s">
        <v>12</v>
      </c>
      <c r="P6" s="33" t="s">
        <v>13</v>
      </c>
    </row>
    <row r="7" spans="1:19" ht="13.5" thickBot="1" x14ac:dyDescent="0.25">
      <c r="A7" s="47"/>
      <c r="B7" s="48"/>
      <c r="C7" s="34"/>
      <c r="D7" s="34"/>
      <c r="E7" s="47"/>
      <c r="F7" s="34"/>
      <c r="G7" s="36"/>
      <c r="H7" s="34"/>
      <c r="I7" s="36"/>
      <c r="J7" s="34"/>
      <c r="K7" s="36"/>
      <c r="L7" s="34"/>
      <c r="M7" s="36"/>
      <c r="N7" s="34"/>
      <c r="O7" s="36"/>
      <c r="P7" s="34"/>
    </row>
    <row r="8" spans="1:19" ht="15.75" thickBot="1" x14ac:dyDescent="0.25">
      <c r="A8" s="39" t="s">
        <v>19</v>
      </c>
      <c r="B8" s="40"/>
      <c r="C8" s="20" t="s">
        <v>14</v>
      </c>
      <c r="D8" s="18">
        <f>N8+O8+P8</f>
        <v>0.83400699999999994</v>
      </c>
      <c r="E8" s="8"/>
      <c r="F8" s="21"/>
      <c r="G8" s="11"/>
      <c r="H8" s="22"/>
      <c r="I8" s="13"/>
      <c r="J8" s="22"/>
      <c r="K8" s="13"/>
      <c r="L8" s="22"/>
      <c r="M8" s="14"/>
      <c r="N8" s="23">
        <v>0.279117</v>
      </c>
      <c r="O8" s="17">
        <v>0.279117</v>
      </c>
      <c r="P8" s="23">
        <v>0.27577299999999999</v>
      </c>
    </row>
    <row r="9" spans="1:19" ht="13.5" thickBot="1" x14ac:dyDescent="0.25">
      <c r="A9" s="41"/>
      <c r="B9" s="42"/>
      <c r="C9" s="2" t="s">
        <v>15</v>
      </c>
      <c r="D9" s="19">
        <f>D8</f>
        <v>0.83400699999999994</v>
      </c>
      <c r="E9" s="5">
        <f>E8</f>
        <v>0</v>
      </c>
      <c r="F9" s="10">
        <f t="shared" ref="F9:P9" si="0">F8</f>
        <v>0</v>
      </c>
      <c r="G9" s="4">
        <f t="shared" si="0"/>
        <v>0</v>
      </c>
      <c r="H9" s="10">
        <f>H8</f>
        <v>0</v>
      </c>
      <c r="I9" s="4">
        <f t="shared" si="0"/>
        <v>0</v>
      </c>
      <c r="J9" s="10">
        <f t="shared" si="0"/>
        <v>0</v>
      </c>
      <c r="K9" s="4">
        <f t="shared" si="0"/>
        <v>0</v>
      </c>
      <c r="L9" s="10">
        <f t="shared" si="0"/>
        <v>0</v>
      </c>
      <c r="M9" s="4">
        <f t="shared" si="0"/>
        <v>0</v>
      </c>
      <c r="N9" s="16">
        <f>N8</f>
        <v>0.279117</v>
      </c>
      <c r="O9" s="3">
        <f t="shared" si="0"/>
        <v>0.279117</v>
      </c>
      <c r="P9" s="16">
        <f t="shared" si="0"/>
        <v>0.27577299999999999</v>
      </c>
    </row>
  </sheetData>
  <mergeCells count="18">
    <mergeCell ref="A8:B9"/>
    <mergeCell ref="A5:B7"/>
    <mergeCell ref="C5:C7"/>
    <mergeCell ref="E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D5:D7"/>
    <mergeCell ref="A3:P3"/>
  </mergeCells>
  <pageMargins left="0.7" right="0.7" top="0.75" bottom="0.75" header="0.3" footer="0.3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S9"/>
  <sheetViews>
    <sheetView view="pageBreakPreview" zoomScale="110" zoomScaleNormal="100" zoomScaleSheetLayoutView="110" workbookViewId="0">
      <selection activeCell="E21" sqref="E21"/>
    </sheetView>
  </sheetViews>
  <sheetFormatPr defaultRowHeight="12.75" x14ac:dyDescent="0.2"/>
  <cols>
    <col min="1" max="1" width="7.28515625" customWidth="1"/>
    <col min="2" max="2" width="7.85546875" customWidth="1"/>
    <col min="3" max="3" width="16.42578125" customWidth="1"/>
    <col min="4" max="4" width="11" customWidth="1"/>
    <col min="6" max="6" width="10.42578125" customWidth="1"/>
    <col min="8" max="12" width="8.7109375" customWidth="1"/>
    <col min="13" max="13" width="10" customWidth="1"/>
    <col min="14" max="20" width="8.7109375" customWidth="1"/>
  </cols>
  <sheetData>
    <row r="3" spans="1:19" ht="24" customHeight="1" x14ac:dyDescent="0.25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S3" s="1"/>
    </row>
    <row r="4" spans="1:19" ht="13.5" thickBot="1" x14ac:dyDescent="0.25"/>
    <row r="5" spans="1:19" ht="18" customHeight="1" thickBot="1" x14ac:dyDescent="0.25">
      <c r="A5" s="43" t="s">
        <v>16</v>
      </c>
      <c r="B5" s="44"/>
      <c r="C5" s="33" t="s">
        <v>0</v>
      </c>
      <c r="D5" s="33" t="s">
        <v>27</v>
      </c>
      <c r="E5" s="49" t="s">
        <v>1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1:19" ht="12.75" customHeight="1" x14ac:dyDescent="0.2">
      <c r="A6" s="45"/>
      <c r="B6" s="46"/>
      <c r="C6" s="37"/>
      <c r="D6" s="37"/>
      <c r="E6" s="43" t="s">
        <v>2</v>
      </c>
      <c r="F6" s="33" t="s">
        <v>3</v>
      </c>
      <c r="G6" s="35" t="s">
        <v>4</v>
      </c>
      <c r="H6" s="33" t="s">
        <v>5</v>
      </c>
      <c r="I6" s="35" t="s">
        <v>6</v>
      </c>
      <c r="J6" s="33" t="s">
        <v>7</v>
      </c>
      <c r="K6" s="35" t="s">
        <v>8</v>
      </c>
      <c r="L6" s="33" t="s">
        <v>9</v>
      </c>
      <c r="M6" s="35" t="s">
        <v>10</v>
      </c>
      <c r="N6" s="33" t="s">
        <v>11</v>
      </c>
      <c r="O6" s="35" t="s">
        <v>12</v>
      </c>
      <c r="P6" s="33" t="s">
        <v>13</v>
      </c>
    </row>
    <row r="7" spans="1:19" ht="13.5" thickBot="1" x14ac:dyDescent="0.25">
      <c r="A7" s="47"/>
      <c r="B7" s="48"/>
      <c r="C7" s="34"/>
      <c r="D7" s="34"/>
      <c r="E7" s="47"/>
      <c r="F7" s="34"/>
      <c r="G7" s="36"/>
      <c r="H7" s="34"/>
      <c r="I7" s="36"/>
      <c r="J7" s="34"/>
      <c r="K7" s="36"/>
      <c r="L7" s="34"/>
      <c r="M7" s="36"/>
      <c r="N7" s="34"/>
      <c r="O7" s="36"/>
      <c r="P7" s="34"/>
    </row>
    <row r="8" spans="1:19" ht="15.75" thickBot="1" x14ac:dyDescent="0.25">
      <c r="A8" s="39" t="s">
        <v>20</v>
      </c>
      <c r="B8" s="40"/>
      <c r="C8" s="20" t="s">
        <v>14</v>
      </c>
      <c r="D8" s="6">
        <f>E8+F8+G8+H8+I8+J8+K8+L8+M8+N8+O8+P8</f>
        <v>3.8459290000000004</v>
      </c>
      <c r="E8" s="8">
        <v>0.286269</v>
      </c>
      <c r="F8" s="21">
        <v>0.30007400000000001</v>
      </c>
      <c r="G8" s="11">
        <v>0.31048799999999999</v>
      </c>
      <c r="H8" s="22">
        <v>0.32128099999999998</v>
      </c>
      <c r="I8" s="13">
        <v>0.34021000000000001</v>
      </c>
      <c r="J8" s="22">
        <v>0.34682299999999999</v>
      </c>
      <c r="K8" s="13">
        <v>0.34279999999999999</v>
      </c>
      <c r="L8" s="22">
        <v>0.335175</v>
      </c>
      <c r="M8" s="14">
        <v>0.34293200000000001</v>
      </c>
      <c r="N8" s="23">
        <v>0.32657900000000001</v>
      </c>
      <c r="O8" s="17">
        <v>0.31937399999999999</v>
      </c>
      <c r="P8" s="23">
        <v>0.273924</v>
      </c>
    </row>
    <row r="9" spans="1:19" ht="13.5" thickBot="1" x14ac:dyDescent="0.25">
      <c r="A9" s="41"/>
      <c r="B9" s="42"/>
      <c r="C9" s="2" t="s">
        <v>15</v>
      </c>
      <c r="D9" s="7">
        <f>D8</f>
        <v>3.8459290000000004</v>
      </c>
      <c r="E9" s="5">
        <f>E8</f>
        <v>0.286269</v>
      </c>
      <c r="F9" s="10">
        <f t="shared" ref="F9:P9" si="0">F8</f>
        <v>0.30007400000000001</v>
      </c>
      <c r="G9" s="4">
        <f t="shared" si="0"/>
        <v>0.31048799999999999</v>
      </c>
      <c r="H9" s="10">
        <f>H8</f>
        <v>0.32128099999999998</v>
      </c>
      <c r="I9" s="4">
        <f t="shared" si="0"/>
        <v>0.34021000000000001</v>
      </c>
      <c r="J9" s="10">
        <f t="shared" si="0"/>
        <v>0.34682299999999999</v>
      </c>
      <c r="K9" s="4">
        <f t="shared" si="0"/>
        <v>0.34279999999999999</v>
      </c>
      <c r="L9" s="10">
        <f t="shared" si="0"/>
        <v>0.335175</v>
      </c>
      <c r="M9" s="4">
        <f t="shared" si="0"/>
        <v>0.34293200000000001</v>
      </c>
      <c r="N9" s="16">
        <f t="shared" si="0"/>
        <v>0.32657900000000001</v>
      </c>
      <c r="O9" s="3">
        <f t="shared" si="0"/>
        <v>0.31937399999999999</v>
      </c>
      <c r="P9" s="16">
        <f t="shared" si="0"/>
        <v>0.273924</v>
      </c>
    </row>
  </sheetData>
  <mergeCells count="18">
    <mergeCell ref="A8:B9"/>
    <mergeCell ref="K6:K7"/>
    <mergeCell ref="L6:L7"/>
    <mergeCell ref="M6:M7"/>
    <mergeCell ref="N6:N7"/>
    <mergeCell ref="O6:O7"/>
    <mergeCell ref="P6:P7"/>
    <mergeCell ref="A3:P3"/>
    <mergeCell ref="A5:B7"/>
    <mergeCell ref="C5:C7"/>
    <mergeCell ref="E5:P5"/>
    <mergeCell ref="E6:E7"/>
    <mergeCell ref="F6:F7"/>
    <mergeCell ref="G6:G7"/>
    <mergeCell ref="H6:H7"/>
    <mergeCell ref="I6:I7"/>
    <mergeCell ref="J6:J7"/>
    <mergeCell ref="D5:D7"/>
  </mergeCells>
  <pageMargins left="0.7" right="0.7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S9"/>
  <sheetViews>
    <sheetView view="pageBreakPreview" zoomScale="110" zoomScaleNormal="100" zoomScaleSheetLayoutView="110" workbookViewId="0">
      <selection activeCell="E19" sqref="E19"/>
    </sheetView>
  </sheetViews>
  <sheetFormatPr defaultRowHeight="12.75" x14ac:dyDescent="0.2"/>
  <cols>
    <col min="1" max="1" width="7.28515625" customWidth="1"/>
    <col min="2" max="2" width="7.85546875" customWidth="1"/>
    <col min="3" max="3" width="16.42578125" customWidth="1"/>
    <col min="4" max="4" width="11" customWidth="1"/>
    <col min="6" max="6" width="10.42578125" customWidth="1"/>
    <col min="8" max="12" width="8.7109375" customWidth="1"/>
    <col min="13" max="13" width="10" customWidth="1"/>
    <col min="14" max="20" width="8.7109375" customWidth="1"/>
  </cols>
  <sheetData>
    <row r="3" spans="1:19" ht="24" customHeight="1" x14ac:dyDescent="0.25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S3" s="1"/>
    </row>
    <row r="4" spans="1:19" ht="13.5" thickBot="1" x14ac:dyDescent="0.25"/>
    <row r="5" spans="1:19" ht="18" customHeight="1" thickBot="1" x14ac:dyDescent="0.25">
      <c r="A5" s="43" t="s">
        <v>16</v>
      </c>
      <c r="B5" s="44"/>
      <c r="C5" s="33" t="s">
        <v>0</v>
      </c>
      <c r="D5" s="33" t="s">
        <v>27</v>
      </c>
      <c r="E5" s="49" t="s">
        <v>1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1:19" ht="12.75" customHeight="1" x14ac:dyDescent="0.2">
      <c r="A6" s="45"/>
      <c r="B6" s="46"/>
      <c r="C6" s="37"/>
      <c r="D6" s="37"/>
      <c r="E6" s="43" t="s">
        <v>2</v>
      </c>
      <c r="F6" s="33" t="s">
        <v>3</v>
      </c>
      <c r="G6" s="35" t="s">
        <v>4</v>
      </c>
      <c r="H6" s="33" t="s">
        <v>5</v>
      </c>
      <c r="I6" s="35" t="s">
        <v>6</v>
      </c>
      <c r="J6" s="33" t="s">
        <v>7</v>
      </c>
      <c r="K6" s="35" t="s">
        <v>8</v>
      </c>
      <c r="L6" s="33" t="s">
        <v>9</v>
      </c>
      <c r="M6" s="35" t="s">
        <v>10</v>
      </c>
      <c r="N6" s="33" t="s">
        <v>11</v>
      </c>
      <c r="O6" s="35" t="s">
        <v>12</v>
      </c>
      <c r="P6" s="33" t="s">
        <v>13</v>
      </c>
    </row>
    <row r="7" spans="1:19" ht="13.5" thickBot="1" x14ac:dyDescent="0.25">
      <c r="A7" s="47"/>
      <c r="B7" s="48"/>
      <c r="C7" s="34"/>
      <c r="D7" s="34"/>
      <c r="E7" s="47"/>
      <c r="F7" s="34"/>
      <c r="G7" s="36"/>
      <c r="H7" s="34"/>
      <c r="I7" s="36"/>
      <c r="J7" s="34"/>
      <c r="K7" s="36"/>
      <c r="L7" s="34"/>
      <c r="M7" s="36"/>
      <c r="N7" s="34"/>
      <c r="O7" s="36"/>
      <c r="P7" s="34"/>
    </row>
    <row r="8" spans="1:19" ht="15.75" thickBot="1" x14ac:dyDescent="0.25">
      <c r="A8" s="39" t="s">
        <v>21</v>
      </c>
      <c r="B8" s="40"/>
      <c r="C8" s="20" t="s">
        <v>14</v>
      </c>
      <c r="D8" s="6">
        <f>E8+F8+G8+H8+I8+J8+K8+L8+M8+N8+O8+P8</f>
        <v>4.3292060000000001</v>
      </c>
      <c r="E8" s="8">
        <v>0.46902500000000003</v>
      </c>
      <c r="F8" s="21">
        <v>0.399866</v>
      </c>
      <c r="G8" s="11">
        <v>0.36361900000000003</v>
      </c>
      <c r="H8" s="22">
        <v>0.39768300000000001</v>
      </c>
      <c r="I8" s="13">
        <v>0.38062299999999999</v>
      </c>
      <c r="J8" s="22">
        <v>0.38406899999999999</v>
      </c>
      <c r="K8" s="13">
        <v>0.357931</v>
      </c>
      <c r="L8" s="22">
        <v>0.33107300000000001</v>
      </c>
      <c r="M8" s="14">
        <v>0.35403600000000002</v>
      </c>
      <c r="N8" s="23">
        <v>0.30301299999999998</v>
      </c>
      <c r="O8" s="17">
        <v>0.311915</v>
      </c>
      <c r="P8" s="23">
        <v>0.27635300000000002</v>
      </c>
    </row>
    <row r="9" spans="1:19" ht="13.5" thickBot="1" x14ac:dyDescent="0.25">
      <c r="A9" s="41"/>
      <c r="B9" s="42"/>
      <c r="C9" s="2" t="s">
        <v>15</v>
      </c>
      <c r="D9" s="7">
        <f>D8</f>
        <v>4.3292060000000001</v>
      </c>
      <c r="E9" s="5">
        <f>E8</f>
        <v>0.46902500000000003</v>
      </c>
      <c r="F9" s="10">
        <f t="shared" ref="F9:P9" si="0">F8</f>
        <v>0.399866</v>
      </c>
      <c r="G9" s="4">
        <f t="shared" si="0"/>
        <v>0.36361900000000003</v>
      </c>
      <c r="H9" s="10">
        <f>H8</f>
        <v>0.39768300000000001</v>
      </c>
      <c r="I9" s="4">
        <f t="shared" si="0"/>
        <v>0.38062299999999999</v>
      </c>
      <c r="J9" s="10">
        <f t="shared" si="0"/>
        <v>0.38406899999999999</v>
      </c>
      <c r="K9" s="4">
        <f t="shared" si="0"/>
        <v>0.357931</v>
      </c>
      <c r="L9" s="10">
        <f t="shared" si="0"/>
        <v>0.33107300000000001</v>
      </c>
      <c r="M9" s="4">
        <f t="shared" si="0"/>
        <v>0.35403600000000002</v>
      </c>
      <c r="N9" s="16">
        <f t="shared" si="0"/>
        <v>0.30301299999999998</v>
      </c>
      <c r="O9" s="3">
        <f t="shared" si="0"/>
        <v>0.311915</v>
      </c>
      <c r="P9" s="16">
        <f t="shared" si="0"/>
        <v>0.27635300000000002</v>
      </c>
    </row>
  </sheetData>
  <mergeCells count="18">
    <mergeCell ref="A8:B9"/>
    <mergeCell ref="K6:K7"/>
    <mergeCell ref="L6:L7"/>
    <mergeCell ref="M6:M7"/>
    <mergeCell ref="N6:N7"/>
    <mergeCell ref="O6:O7"/>
    <mergeCell ref="P6:P7"/>
    <mergeCell ref="A3:P3"/>
    <mergeCell ref="A5:B7"/>
    <mergeCell ref="C5:C7"/>
    <mergeCell ref="E5:P5"/>
    <mergeCell ref="E6:E7"/>
    <mergeCell ref="F6:F7"/>
    <mergeCell ref="G6:G7"/>
    <mergeCell ref="H6:H7"/>
    <mergeCell ref="I6:I7"/>
    <mergeCell ref="J6:J7"/>
    <mergeCell ref="D5:D7"/>
  </mergeCells>
  <pageMargins left="0.7" right="0.7" top="0.75" bottom="0.75" header="0.3" footer="0.3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S9"/>
  <sheetViews>
    <sheetView view="pageBreakPreview" zoomScale="110" zoomScaleNormal="100" zoomScaleSheetLayoutView="110" workbookViewId="0">
      <selection activeCell="D20" sqref="D20"/>
    </sheetView>
  </sheetViews>
  <sheetFormatPr defaultRowHeight="12.75" x14ac:dyDescent="0.2"/>
  <cols>
    <col min="1" max="1" width="7.28515625" customWidth="1"/>
    <col min="2" max="2" width="7.85546875" customWidth="1"/>
    <col min="3" max="3" width="16.42578125" customWidth="1"/>
    <col min="4" max="4" width="11" customWidth="1"/>
    <col min="6" max="6" width="10.42578125" customWidth="1"/>
    <col min="8" max="12" width="8.7109375" customWidth="1"/>
    <col min="13" max="13" width="10" customWidth="1"/>
    <col min="14" max="20" width="8.7109375" customWidth="1"/>
  </cols>
  <sheetData>
    <row r="3" spans="1:19" ht="24" customHeight="1" x14ac:dyDescent="0.25">
      <c r="A3" s="38" t="s">
        <v>25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S3" s="1"/>
    </row>
    <row r="4" spans="1:19" ht="13.5" thickBot="1" x14ac:dyDescent="0.25"/>
    <row r="5" spans="1:19" ht="18" customHeight="1" thickBot="1" x14ac:dyDescent="0.25">
      <c r="A5" s="43" t="s">
        <v>16</v>
      </c>
      <c r="B5" s="44"/>
      <c r="C5" s="33" t="s">
        <v>0</v>
      </c>
      <c r="D5" s="33" t="s">
        <v>27</v>
      </c>
      <c r="E5" s="49" t="s">
        <v>1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1:19" ht="12.75" customHeight="1" x14ac:dyDescent="0.2">
      <c r="A6" s="45"/>
      <c r="B6" s="46"/>
      <c r="C6" s="37"/>
      <c r="D6" s="37"/>
      <c r="E6" s="33" t="s">
        <v>2</v>
      </c>
      <c r="F6" s="33" t="s">
        <v>3</v>
      </c>
      <c r="G6" s="43" t="s">
        <v>4</v>
      </c>
      <c r="H6" s="33" t="s">
        <v>5</v>
      </c>
      <c r="I6" s="35" t="s">
        <v>6</v>
      </c>
      <c r="J6" s="33" t="s">
        <v>7</v>
      </c>
      <c r="K6" s="35" t="s">
        <v>8</v>
      </c>
      <c r="L6" s="33" t="s">
        <v>9</v>
      </c>
      <c r="M6" s="35" t="s">
        <v>10</v>
      </c>
      <c r="N6" s="33" t="s">
        <v>11</v>
      </c>
      <c r="O6" s="35" t="s">
        <v>12</v>
      </c>
      <c r="P6" s="33" t="s">
        <v>13</v>
      </c>
    </row>
    <row r="7" spans="1:19" ht="13.5" thickBot="1" x14ac:dyDescent="0.25">
      <c r="A7" s="47"/>
      <c r="B7" s="48"/>
      <c r="C7" s="34"/>
      <c r="D7" s="34"/>
      <c r="E7" s="34"/>
      <c r="F7" s="34"/>
      <c r="G7" s="47"/>
      <c r="H7" s="34"/>
      <c r="I7" s="36"/>
      <c r="J7" s="34"/>
      <c r="K7" s="36"/>
      <c r="L7" s="34"/>
      <c r="M7" s="36"/>
      <c r="N7" s="34"/>
      <c r="O7" s="36"/>
      <c r="P7" s="34"/>
    </row>
    <row r="8" spans="1:19" ht="15.75" thickBot="1" x14ac:dyDescent="0.25">
      <c r="A8" s="39" t="s">
        <v>26</v>
      </c>
      <c r="B8" s="40"/>
      <c r="C8" s="24" t="s">
        <v>14</v>
      </c>
      <c r="D8" s="6">
        <f>E8+F8+G8+H8+I8+J8+K8+L8+M8+N8+O8+P8</f>
        <v>4.3643589999999994</v>
      </c>
      <c r="E8" s="8">
        <v>0.42941499999999999</v>
      </c>
      <c r="F8" s="9">
        <v>0.41250500000000001</v>
      </c>
      <c r="G8" s="11">
        <v>0.39379199999999998</v>
      </c>
      <c r="H8" s="22">
        <v>0.36427900000000002</v>
      </c>
      <c r="I8" s="13">
        <v>0.36515700000000001</v>
      </c>
      <c r="J8" s="22">
        <v>0.363792</v>
      </c>
      <c r="K8" s="13">
        <v>0.31334299999999998</v>
      </c>
      <c r="L8" s="22">
        <v>0.32680199999999998</v>
      </c>
      <c r="M8" s="14">
        <v>0.34738599999999997</v>
      </c>
      <c r="N8" s="23">
        <v>0.36363699999999999</v>
      </c>
      <c r="O8" s="17">
        <v>0.38005800000000001</v>
      </c>
      <c r="P8" s="23">
        <v>0.30419299999999999</v>
      </c>
    </row>
    <row r="9" spans="1:19" ht="13.5" thickBot="1" x14ac:dyDescent="0.25">
      <c r="A9" s="41"/>
      <c r="B9" s="42"/>
      <c r="C9" s="25" t="s">
        <v>15</v>
      </c>
      <c r="D9" s="7">
        <f>D8</f>
        <v>4.3643589999999994</v>
      </c>
      <c r="E9" s="5">
        <f>E8</f>
        <v>0.42941499999999999</v>
      </c>
      <c r="F9" s="10">
        <f t="shared" ref="F9:P9" si="0">F8</f>
        <v>0.41250500000000001</v>
      </c>
      <c r="G9" s="4">
        <f t="shared" si="0"/>
        <v>0.39379199999999998</v>
      </c>
      <c r="H9" s="10">
        <f>H8</f>
        <v>0.36427900000000002</v>
      </c>
      <c r="I9" s="4">
        <f t="shared" si="0"/>
        <v>0.36515700000000001</v>
      </c>
      <c r="J9" s="10">
        <f t="shared" si="0"/>
        <v>0.363792</v>
      </c>
      <c r="K9" s="4">
        <f t="shared" si="0"/>
        <v>0.31334299999999998</v>
      </c>
      <c r="L9" s="10">
        <f t="shared" si="0"/>
        <v>0.32680199999999998</v>
      </c>
      <c r="M9" s="4">
        <f t="shared" si="0"/>
        <v>0.34738599999999997</v>
      </c>
      <c r="N9" s="16">
        <f t="shared" si="0"/>
        <v>0.36363699999999999</v>
      </c>
      <c r="O9" s="3">
        <f t="shared" si="0"/>
        <v>0.38005800000000001</v>
      </c>
      <c r="P9" s="16">
        <f t="shared" si="0"/>
        <v>0.30419299999999999</v>
      </c>
    </row>
  </sheetData>
  <mergeCells count="18">
    <mergeCell ref="A8:B9"/>
    <mergeCell ref="K6:K7"/>
    <mergeCell ref="L6:L7"/>
    <mergeCell ref="M6:M7"/>
    <mergeCell ref="N6:N7"/>
    <mergeCell ref="O6:O7"/>
    <mergeCell ref="P6:P7"/>
    <mergeCell ref="A3:P3"/>
    <mergeCell ref="A5:B7"/>
    <mergeCell ref="C5:C7"/>
    <mergeCell ref="E5:P5"/>
    <mergeCell ref="E6:E7"/>
    <mergeCell ref="F6:F7"/>
    <mergeCell ref="G6:G7"/>
    <mergeCell ref="H6:H7"/>
    <mergeCell ref="I6:I7"/>
    <mergeCell ref="J6:J7"/>
    <mergeCell ref="D5:D7"/>
  </mergeCells>
  <pageMargins left="0.7" right="0.7" top="0.75" bottom="0.7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S9"/>
  <sheetViews>
    <sheetView view="pageBreakPreview" zoomScale="110" zoomScaleNormal="100" zoomScaleSheetLayoutView="110" workbookViewId="0">
      <selection sqref="A1:P10"/>
    </sheetView>
  </sheetViews>
  <sheetFormatPr defaultRowHeight="12.75" x14ac:dyDescent="0.2"/>
  <cols>
    <col min="1" max="1" width="7.28515625" customWidth="1"/>
    <col min="2" max="2" width="7.85546875" customWidth="1"/>
    <col min="3" max="3" width="16.42578125" customWidth="1"/>
    <col min="4" max="4" width="11.5703125" customWidth="1"/>
    <col min="6" max="6" width="10.42578125" customWidth="1"/>
    <col min="8" max="12" width="8.7109375" customWidth="1"/>
    <col min="13" max="13" width="10" customWidth="1"/>
    <col min="14" max="20" width="8.7109375" customWidth="1"/>
  </cols>
  <sheetData>
    <row r="3" spans="1:19" ht="24" customHeight="1" x14ac:dyDescent="0.25">
      <c r="A3" s="38" t="s">
        <v>17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S3" s="1"/>
    </row>
    <row r="4" spans="1:19" ht="13.5" thickBot="1" x14ac:dyDescent="0.25"/>
    <row r="5" spans="1:19" ht="18" customHeight="1" thickBot="1" x14ac:dyDescent="0.25">
      <c r="A5" s="43" t="s">
        <v>16</v>
      </c>
      <c r="B5" s="44"/>
      <c r="C5" s="33" t="s">
        <v>0</v>
      </c>
      <c r="D5" s="33" t="s">
        <v>27</v>
      </c>
      <c r="E5" s="49" t="s">
        <v>1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1:19" ht="12.75" customHeight="1" x14ac:dyDescent="0.2">
      <c r="A6" s="45"/>
      <c r="B6" s="46"/>
      <c r="C6" s="37"/>
      <c r="D6" s="37"/>
      <c r="E6" s="33" t="s">
        <v>2</v>
      </c>
      <c r="F6" s="33" t="s">
        <v>3</v>
      </c>
      <c r="G6" s="33" t="s">
        <v>4</v>
      </c>
      <c r="H6" s="33" t="s">
        <v>5</v>
      </c>
      <c r="I6" s="33" t="s">
        <v>6</v>
      </c>
      <c r="J6" s="33" t="s">
        <v>7</v>
      </c>
      <c r="K6" s="33" t="s">
        <v>8</v>
      </c>
      <c r="L6" s="33" t="s">
        <v>9</v>
      </c>
      <c r="M6" s="33" t="s">
        <v>10</v>
      </c>
      <c r="N6" s="33" t="s">
        <v>11</v>
      </c>
      <c r="O6" s="33" t="s">
        <v>12</v>
      </c>
      <c r="P6" s="33" t="s">
        <v>13</v>
      </c>
    </row>
    <row r="7" spans="1:19" ht="13.5" thickBot="1" x14ac:dyDescent="0.25">
      <c r="A7" s="47"/>
      <c r="B7" s="48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9" ht="15.75" thickBot="1" x14ac:dyDescent="0.25">
      <c r="A8" s="39" t="s">
        <v>18</v>
      </c>
      <c r="B8" s="40"/>
      <c r="C8" s="20" t="s">
        <v>14</v>
      </c>
      <c r="D8" s="6">
        <f>E8+F8+G8+H8+I8+J8+K8+L8+M8+N8+O8+P8</f>
        <v>3.7942239999999998</v>
      </c>
      <c r="E8" s="8">
        <v>0.316687</v>
      </c>
      <c r="F8" s="9">
        <v>0.30603599999999997</v>
      </c>
      <c r="G8" s="11">
        <v>0.30349900000000002</v>
      </c>
      <c r="H8" s="12">
        <v>0.30369299999999999</v>
      </c>
      <c r="I8" s="13">
        <v>0.32999400000000001</v>
      </c>
      <c r="J8" s="12">
        <v>0.32369199999999998</v>
      </c>
      <c r="K8" s="13">
        <v>0.292101</v>
      </c>
      <c r="L8" s="12">
        <v>0.32288699999999998</v>
      </c>
      <c r="M8" s="14">
        <v>0.30341499999999999</v>
      </c>
      <c r="N8" s="15">
        <v>0.33190199999999997</v>
      </c>
      <c r="O8" s="17">
        <v>0.32444200000000001</v>
      </c>
      <c r="P8" s="15">
        <v>0.33587600000000001</v>
      </c>
    </row>
    <row r="9" spans="1:19" ht="13.5" thickBot="1" x14ac:dyDescent="0.25">
      <c r="A9" s="41"/>
      <c r="B9" s="42"/>
      <c r="C9" s="2" t="s">
        <v>15</v>
      </c>
      <c r="D9" s="7">
        <f>E9+F9+G9+H9+I9+J9+K9+L9+M9+N9+O9+P9</f>
        <v>3.7942239999999998</v>
      </c>
      <c r="E9" s="5">
        <f>E8</f>
        <v>0.316687</v>
      </c>
      <c r="F9" s="10">
        <f t="shared" ref="F9:P9" si="0">F8</f>
        <v>0.30603599999999997</v>
      </c>
      <c r="G9" s="4">
        <f t="shared" si="0"/>
        <v>0.30349900000000002</v>
      </c>
      <c r="H9" s="10">
        <f>H8</f>
        <v>0.30369299999999999</v>
      </c>
      <c r="I9" s="4">
        <f t="shared" si="0"/>
        <v>0.32999400000000001</v>
      </c>
      <c r="J9" s="10">
        <f t="shared" si="0"/>
        <v>0.32369199999999998</v>
      </c>
      <c r="K9" s="4">
        <f t="shared" si="0"/>
        <v>0.292101</v>
      </c>
      <c r="L9" s="10">
        <f t="shared" si="0"/>
        <v>0.32288699999999998</v>
      </c>
      <c r="M9" s="4">
        <f t="shared" si="0"/>
        <v>0.30341499999999999</v>
      </c>
      <c r="N9" s="16">
        <f t="shared" si="0"/>
        <v>0.33190199999999997</v>
      </c>
      <c r="O9" s="3">
        <f t="shared" si="0"/>
        <v>0.32444200000000001</v>
      </c>
      <c r="P9" s="16">
        <f t="shared" si="0"/>
        <v>0.33587600000000001</v>
      </c>
    </row>
  </sheetData>
  <mergeCells count="18">
    <mergeCell ref="A8:B9"/>
    <mergeCell ref="K6:K7"/>
    <mergeCell ref="L6:L7"/>
    <mergeCell ref="M6:M7"/>
    <mergeCell ref="N6:N7"/>
    <mergeCell ref="O6:O7"/>
    <mergeCell ref="P6:P7"/>
    <mergeCell ref="A3:P3"/>
    <mergeCell ref="A5:B7"/>
    <mergeCell ref="C5:C7"/>
    <mergeCell ref="E5:P5"/>
    <mergeCell ref="E6:E7"/>
    <mergeCell ref="F6:F7"/>
    <mergeCell ref="G6:G7"/>
    <mergeCell ref="H6:H7"/>
    <mergeCell ref="I6:I7"/>
    <mergeCell ref="J6:J7"/>
    <mergeCell ref="D5:D7"/>
  </mergeCells>
  <pageMargins left="0.7" right="0.7" top="0.75" bottom="0.75" header="0.3" footer="0.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9"/>
  <sheetViews>
    <sheetView tabSelected="1" workbookViewId="0">
      <selection activeCell="H9" sqref="H9"/>
    </sheetView>
  </sheetViews>
  <sheetFormatPr defaultRowHeight="12.75" x14ac:dyDescent="0.2"/>
  <cols>
    <col min="3" max="3" width="15.28515625" customWidth="1"/>
    <col min="6" max="6" width="12.140625" customWidth="1"/>
    <col min="13" max="13" width="10.42578125" customWidth="1"/>
  </cols>
  <sheetData>
    <row r="3" spans="1:16" ht="15" x14ac:dyDescent="0.25">
      <c r="A3" s="38" t="s">
        <v>28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3.5" thickBot="1" x14ac:dyDescent="0.25"/>
    <row r="5" spans="1:16" ht="13.5" thickBot="1" x14ac:dyDescent="0.25">
      <c r="A5" s="43" t="s">
        <v>16</v>
      </c>
      <c r="B5" s="44"/>
      <c r="C5" s="33" t="s">
        <v>0</v>
      </c>
      <c r="D5" s="33" t="s">
        <v>27</v>
      </c>
      <c r="E5" s="49" t="s">
        <v>1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1:16" x14ac:dyDescent="0.2">
      <c r="A6" s="45"/>
      <c r="B6" s="46"/>
      <c r="C6" s="37"/>
      <c r="D6" s="37"/>
      <c r="E6" s="33" t="s">
        <v>2</v>
      </c>
      <c r="F6" s="33" t="s">
        <v>3</v>
      </c>
      <c r="G6" s="33" t="s">
        <v>4</v>
      </c>
      <c r="H6" s="33" t="s">
        <v>5</v>
      </c>
      <c r="I6" s="33" t="s">
        <v>6</v>
      </c>
      <c r="J6" s="33" t="s">
        <v>7</v>
      </c>
      <c r="K6" s="33" t="s">
        <v>8</v>
      </c>
      <c r="L6" s="33" t="s">
        <v>9</v>
      </c>
      <c r="M6" s="33" t="s">
        <v>10</v>
      </c>
      <c r="N6" s="33" t="s">
        <v>11</v>
      </c>
      <c r="O6" s="33" t="s">
        <v>12</v>
      </c>
      <c r="P6" s="33" t="s">
        <v>13</v>
      </c>
    </row>
    <row r="7" spans="1:16" ht="13.5" thickBot="1" x14ac:dyDescent="0.25">
      <c r="A7" s="47"/>
      <c r="B7" s="48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15.75" thickBot="1" x14ac:dyDescent="0.25">
      <c r="A8" s="39" t="s">
        <v>29</v>
      </c>
      <c r="B8" s="40"/>
      <c r="C8" s="20" t="s">
        <v>14</v>
      </c>
      <c r="D8" s="27">
        <f>E8+F8+G8+H8+I8+J8+K8+L8+M8+N8+O8+P8</f>
        <v>1.4106420500000001</v>
      </c>
      <c r="E8" s="26">
        <v>0.35900103999999999</v>
      </c>
      <c r="F8" s="28">
        <v>0.33644969000000002</v>
      </c>
      <c r="G8" s="29">
        <v>0.34452599</v>
      </c>
      <c r="H8" s="52">
        <v>0.37066533000000002</v>
      </c>
      <c r="I8" s="13"/>
      <c r="J8" s="12"/>
      <c r="K8" s="13"/>
      <c r="L8" s="12"/>
      <c r="M8" s="14"/>
      <c r="N8" s="15"/>
      <c r="O8" s="17"/>
      <c r="P8" s="15"/>
    </row>
    <row r="9" spans="1:16" ht="13.5" thickBot="1" x14ac:dyDescent="0.25">
      <c r="A9" s="41"/>
      <c r="B9" s="42"/>
      <c r="C9" s="2" t="s">
        <v>15</v>
      </c>
      <c r="D9" s="7">
        <f>E9+F9+G9+H9+I9+J9+K9+L9+M9+N9+O9+P9</f>
        <v>1.4106420500000001</v>
      </c>
      <c r="E9" s="30">
        <f>E8</f>
        <v>0.35900103999999999</v>
      </c>
      <c r="F9" s="31">
        <f t="shared" ref="F9:P9" si="0">F8</f>
        <v>0.33644969000000002</v>
      </c>
      <c r="G9" s="32">
        <f t="shared" si="0"/>
        <v>0.34452599</v>
      </c>
      <c r="H9" s="31">
        <f>H8</f>
        <v>0.37066533000000002</v>
      </c>
      <c r="I9" s="4">
        <f t="shared" si="0"/>
        <v>0</v>
      </c>
      <c r="J9" s="10">
        <f t="shared" si="0"/>
        <v>0</v>
      </c>
      <c r="K9" s="4">
        <f t="shared" si="0"/>
        <v>0</v>
      </c>
      <c r="L9" s="10">
        <f t="shared" si="0"/>
        <v>0</v>
      </c>
      <c r="M9" s="4">
        <f t="shared" si="0"/>
        <v>0</v>
      </c>
      <c r="N9" s="16">
        <f t="shared" si="0"/>
        <v>0</v>
      </c>
      <c r="O9" s="3">
        <f t="shared" si="0"/>
        <v>0</v>
      </c>
      <c r="P9" s="16">
        <f t="shared" si="0"/>
        <v>0</v>
      </c>
    </row>
  </sheetData>
  <mergeCells count="18">
    <mergeCell ref="A3:P3"/>
    <mergeCell ref="A5:B7"/>
    <mergeCell ref="C5:C7"/>
    <mergeCell ref="D5:D7"/>
    <mergeCell ref="E5:P5"/>
    <mergeCell ref="E6:E7"/>
    <mergeCell ref="F6:F7"/>
    <mergeCell ref="G6:G7"/>
    <mergeCell ref="H6:H7"/>
    <mergeCell ref="I6:I7"/>
    <mergeCell ref="P6:P7"/>
    <mergeCell ref="N6:N7"/>
    <mergeCell ref="O6:O7"/>
    <mergeCell ref="A8:B9"/>
    <mergeCell ref="J6:J7"/>
    <mergeCell ref="K6:K7"/>
    <mergeCell ref="L6:L7"/>
    <mergeCell ref="M6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ГВС ЗС 2018г. </vt:lpstr>
      <vt:lpstr>ГВС ЗС 2019г. </vt:lpstr>
      <vt:lpstr>ГВС ЗС 2020г. </vt:lpstr>
      <vt:lpstr>ГВС ЗС 2021г.</vt:lpstr>
      <vt:lpstr>ГВС ЗС 2022г. </vt:lpstr>
      <vt:lpstr>ГВС ЗС 2023г.</vt:lpstr>
      <vt:lpstr>'ГВС ЗС 2018г. '!Область_печати</vt:lpstr>
      <vt:lpstr>'ГВС ЗС 2019г. '!Область_печати</vt:lpstr>
      <vt:lpstr>'ГВС ЗС 2020г. '!Область_печати</vt:lpstr>
      <vt:lpstr>'ГВС ЗС 2021г.'!Область_печати</vt:lpstr>
      <vt:lpstr>'ГВС ЗС 2022г.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Усова</dc:creator>
  <cp:lastModifiedBy>Юлия Федорова</cp:lastModifiedBy>
  <cp:lastPrinted>2019-12-08T23:46:57Z</cp:lastPrinted>
  <dcterms:created xsi:type="dcterms:W3CDTF">2019-10-15T02:38:25Z</dcterms:created>
  <dcterms:modified xsi:type="dcterms:W3CDTF">2023-05-10T04:22:11Z</dcterms:modified>
</cp:coreProperties>
</file>